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Năm 2026\"/>
    </mc:Choice>
  </mc:AlternateContent>
  <bookViews>
    <workbookView xWindow="-108" yWindow="-108" windowWidth="20736" windowHeight="11760"/>
  </bookViews>
  <sheets>
    <sheet name="Chỉ sâu Hưng Đạo" sheetId="3" r:id="rId1"/>
  </sheets>
  <definedNames>
    <definedName name="_xlnm._FilterDatabase" localSheetId="0" hidden="1">'Chỉ sâu Hưng Đạo'!$A$8:$V$38</definedName>
    <definedName name="_xlnm.Print_Titles" localSheetId="0">'Chỉ sâu Hưng Đạo'!$4:$7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8" i="3" l="1"/>
  <c r="L47" i="3"/>
  <c r="L46" i="3"/>
  <c r="L45" i="3"/>
  <c r="L44" i="3"/>
  <c r="K10" i="3" l="1"/>
  <c r="K11" i="3"/>
  <c r="K12" i="3"/>
  <c r="K13" i="3"/>
  <c r="K14" i="3"/>
  <c r="K15" i="3"/>
  <c r="K16" i="3"/>
  <c r="K17" i="3"/>
  <c r="K18" i="3"/>
  <c r="K19" i="3"/>
  <c r="K20" i="3"/>
  <c r="K21" i="3"/>
  <c r="K22" i="3"/>
  <c r="K23" i="3"/>
  <c r="K24" i="3"/>
  <c r="K25" i="3"/>
  <c r="K26" i="3"/>
  <c r="K27" i="3"/>
  <c r="K28" i="3"/>
  <c r="K29" i="3"/>
  <c r="K30" i="3"/>
  <c r="K31" i="3"/>
  <c r="K32" i="3"/>
  <c r="K33" i="3"/>
  <c r="K34" i="3"/>
  <c r="K35" i="3"/>
  <c r="K36" i="3"/>
  <c r="K9" i="3"/>
  <c r="C38" i="3" l="1"/>
  <c r="K38" i="3" l="1"/>
  <c r="G9" i="3"/>
  <c r="H37" i="3"/>
  <c r="H38" i="3" s="1"/>
  <c r="M10" i="3" l="1"/>
  <c r="M11" i="3"/>
  <c r="M12" i="3"/>
  <c r="M13" i="3"/>
  <c r="M14" i="3"/>
  <c r="M15" i="3"/>
  <c r="M16" i="3"/>
  <c r="M17" i="3"/>
  <c r="M18" i="3"/>
  <c r="M19" i="3"/>
  <c r="M20" i="3"/>
  <c r="M21" i="3"/>
  <c r="M22" i="3"/>
  <c r="M23" i="3"/>
  <c r="M24" i="3"/>
  <c r="M25" i="3"/>
  <c r="M26" i="3"/>
  <c r="M27" i="3"/>
  <c r="M28" i="3"/>
  <c r="M29" i="3"/>
  <c r="M30" i="3"/>
  <c r="M31" i="3"/>
  <c r="M32" i="3"/>
  <c r="M33" i="3"/>
  <c r="M34" i="3"/>
  <c r="M35" i="3"/>
  <c r="M36" i="3"/>
  <c r="L10" i="3"/>
  <c r="L11" i="3"/>
  <c r="L12" i="3"/>
  <c r="L13" i="3"/>
  <c r="L14" i="3"/>
  <c r="L15" i="3"/>
  <c r="L16" i="3"/>
  <c r="L17" i="3"/>
  <c r="L18" i="3"/>
  <c r="L19" i="3"/>
  <c r="L20" i="3"/>
  <c r="L21" i="3"/>
  <c r="L22" i="3"/>
  <c r="L23" i="3"/>
  <c r="L24" i="3"/>
  <c r="L25" i="3"/>
  <c r="L26" i="3"/>
  <c r="L27" i="3"/>
  <c r="L28" i="3"/>
  <c r="L29" i="3"/>
  <c r="L30" i="3"/>
  <c r="L31" i="3"/>
  <c r="L32" i="3"/>
  <c r="L33" i="3"/>
  <c r="L34" i="3"/>
  <c r="L35" i="3"/>
  <c r="L36" i="3"/>
  <c r="J10" i="3"/>
  <c r="J11" i="3"/>
  <c r="J12" i="3"/>
  <c r="J13" i="3"/>
  <c r="J14" i="3"/>
  <c r="J15" i="3"/>
  <c r="J16" i="3"/>
  <c r="J17" i="3"/>
  <c r="J18" i="3"/>
  <c r="J19" i="3"/>
  <c r="J20" i="3"/>
  <c r="J21" i="3"/>
  <c r="J22" i="3"/>
  <c r="J23" i="3"/>
  <c r="J24" i="3"/>
  <c r="J25" i="3"/>
  <c r="J26" i="3"/>
  <c r="J27" i="3"/>
  <c r="J28" i="3"/>
  <c r="J29" i="3"/>
  <c r="J30" i="3"/>
  <c r="J31" i="3"/>
  <c r="J32" i="3"/>
  <c r="J33" i="3"/>
  <c r="J34" i="3"/>
  <c r="J35" i="3"/>
  <c r="J36" i="3"/>
  <c r="M9" i="3"/>
  <c r="L9" i="3"/>
  <c r="J9" i="3"/>
  <c r="N27" i="3" l="1"/>
  <c r="N15" i="3"/>
  <c r="N26" i="3"/>
  <c r="N14" i="3"/>
  <c r="N20" i="3"/>
  <c r="N31" i="3"/>
  <c r="N19" i="3"/>
  <c r="N30" i="3"/>
  <c r="N18" i="3"/>
  <c r="N33" i="3"/>
  <c r="N21" i="3"/>
  <c r="N29" i="3"/>
  <c r="N17" i="3"/>
  <c r="N32" i="3"/>
  <c r="N28" i="3"/>
  <c r="N16" i="3"/>
  <c r="N13" i="3"/>
  <c r="N12" i="3"/>
  <c r="N35" i="3"/>
  <c r="N23" i="3"/>
  <c r="N34" i="3"/>
  <c r="N22" i="3"/>
  <c r="N10" i="3"/>
  <c r="N25" i="3"/>
  <c r="N24" i="3"/>
  <c r="N11" i="3"/>
  <c r="N36" i="3"/>
  <c r="J38" i="3"/>
  <c r="N9" i="3"/>
  <c r="L38" i="3"/>
  <c r="M38" i="3"/>
  <c r="Q38" i="3"/>
  <c r="P38" i="3"/>
  <c r="L41" i="3" l="1"/>
  <c r="N38" i="3"/>
</calcChain>
</file>

<file path=xl/sharedStrings.xml><?xml version="1.0" encoding="utf-8"?>
<sst xmlns="http://schemas.openxmlformats.org/spreadsheetml/2006/main" count="147" uniqueCount="83">
  <si>
    <t>Số khẩu</t>
  </si>
  <si>
    <t>Ghi chú</t>
  </si>
  <si>
    <t>Tổng</t>
  </si>
  <si>
    <t>STT</t>
  </si>
  <si>
    <t>Số thôn (m2)</t>
  </si>
  <si>
    <t>Diện tích (m2)</t>
  </si>
  <si>
    <t>Quyển</t>
  </si>
  <si>
    <t>Nguyễn Văn Quy</t>
  </si>
  <si>
    <t>Số trang</t>
  </si>
  <si>
    <t>Diện tích trên BĐ/GCN</t>
  </si>
  <si>
    <t>GCN 2014</t>
  </si>
  <si>
    <t>Nguyễn Thị Hoa</t>
  </si>
  <si>
    <t>GCN</t>
  </si>
  <si>
    <t>Phạm Văn Thanh</t>
  </si>
  <si>
    <t>Huỳnh Văn Trọng</t>
  </si>
  <si>
    <t>Nguyễn Văn Hòa (Chuông)</t>
  </si>
  <si>
    <t>Nguyễn Đức Văn (Mai)</t>
  </si>
  <si>
    <t>Nguyễn Văn Vịnh</t>
  </si>
  <si>
    <t>Phạm Văn Chức</t>
  </si>
  <si>
    <t>Phạm Văn Khanh</t>
  </si>
  <si>
    <t>Phạm Văn Tuấn (Thìn)</t>
  </si>
  <si>
    <t>Nguyễn Xuân Nền</t>
  </si>
  <si>
    <t>Nguyễn Văn Minh</t>
  </si>
  <si>
    <t>Phạm Văn Hòa (Cảnh)</t>
  </si>
  <si>
    <t>Nguyễn Văn Bình (Hiền)</t>
  </si>
  <si>
    <t>Phạm Văn Vụ (Lan)</t>
  </si>
  <si>
    <t>Phạm Văn Thắng (Lương)</t>
  </si>
  <si>
    <t>Đặng Thị Tải</t>
  </si>
  <si>
    <t>Nguyễn Văn Thư</t>
  </si>
  <si>
    <t>Đào Thị Đào</t>
  </si>
  <si>
    <t>Phạm Ngọc Cải</t>
  </si>
  <si>
    <t>Nguyễn Văn Thành</t>
  </si>
  <si>
    <t>sổ ghi thôn xứ đồng Dộc Ấp</t>
  </si>
  <si>
    <t>Sổ thôn ghi Dộc Chỉ Sâu</t>
  </si>
  <si>
    <t>Sổ thôn không thể hiện đồng Chỉ Sâu</t>
  </si>
  <si>
    <t>Sổ thôn ko có thửa ở Chỉ Sâu, GCN</t>
  </si>
  <si>
    <t>Sổ thôn ko có thửa ở Chỉ Sâu, GCN nhưng ko có thửa này trong giấy</t>
  </si>
  <si>
    <t>Sổ thôn ko có thửa ở Chỉ Sâu</t>
  </si>
  <si>
    <t>Số tờ</t>
  </si>
  <si>
    <t>Số thửa</t>
  </si>
  <si>
    <t>PHƯƠNG ÁN BỒI THƯỜNG, HỖ TRỢ KHI NHÀ NƯỚC THU HỒI ĐẤT ĐỂ THỰC HIỆN DỰ ÁN ĐẦU TƯ XÂY DỰNG VÀ KINH DOANH 
KẾT CẤU HẠ TẦNG KHU CÔNG NGHIỆP HÒA YÊN</t>
  </si>
  <si>
    <t>Địa điểm: xứ đồng Chỉ Sâu, thôn Hưng Đạo, xã Hiệp Hòa</t>
  </si>
  <si>
    <t>Hỗ trợ ổn định đời sống</t>
  </si>
  <si>
    <t>Hỗ trợ chuyển đổi đào tạo nghề và tìm kiếm việc làm</t>
  </si>
  <si>
    <t>Đơn giá</t>
  </si>
  <si>
    <t>đồng/m²</t>
  </si>
  <si>
    <t>Tổng kinh phí hộ gia đình nhận được (đồng)</t>
  </si>
  <si>
    <t>Đại diện chủ sử dụng đất</t>
  </si>
  <si>
    <t>Không có sổ thôn</t>
  </si>
  <si>
    <t>UBND xã Hiệp Hòa</t>
  </si>
  <si>
    <t>Phạm Văn Ánh (Gạt)</t>
  </si>
  <si>
    <t>tờ khai</t>
  </si>
  <si>
    <t>Có hồ sơ kê khai</t>
  </si>
  <si>
    <t>A</t>
  </si>
  <si>
    <t>B</t>
  </si>
  <si>
    <t>C</t>
  </si>
  <si>
    <t>D</t>
  </si>
  <si>
    <t>E</t>
  </si>
  <si>
    <t>Diện tích cả thửa (m²)</t>
  </si>
  <si>
    <t>Diện tích được giao cho hộ gia đình (m²)</t>
  </si>
  <si>
    <t>Nguồn gốc đất</t>
  </si>
  <si>
    <t>Nhà nước giao</t>
  </si>
  <si>
    <t>Đất công ích</t>
  </si>
  <si>
    <t>Nguyễn Văn Chiên (đã chết) 
(vợ Phạm Thị Thơm đã chết )
Những người được thừa kế:
Nguyễn Văn Đông (đã chết) (Những người thừa kế của ông Đông vợ Nguyễn Thị Lan; con Nguyễn Văn Hải).
Nguyễn Thị Hà
Nguyễn Thị Nam</t>
  </si>
  <si>
    <t>Phạm Thị Đường (đã chết)
Những người được thừa kế:
Nguyễn Thị Phương
Nguyễn Văn Tiến
Phạm Văn Xuân</t>
  </si>
  <si>
    <t>Nguyễn Văn Hiệp (đã chết) 
(vợ Phạm Thị Lượng) 
Những người được thừa kế:
Nguyễn Văn Thịnh
Nguyễn Văn Vượng
Nguyễn Thị Hiền
Nguyễn Thị Định</t>
  </si>
  <si>
    <t>Nguyễn Văn Đường (con Nguyễn Văn Luận)</t>
  </si>
  <si>
    <t>CSD là ông Nguyễn Văn Bảng đã chết. Hàng thừa kế của ông Bảng gồm: vợ Ngọ Thị Công và các con Nguyễn Văn Thảo, Nguyễn Văn Thư, Nguyễn Văn Học, Nguyễn Văn Văn và Nguyễn Thị Minh.</t>
  </si>
  <si>
    <t>Phạm Văn Xuân đã chết. Hàng thừa kế gồm: vợ Nguyễn Thị Lơ và các con: Phạm Thị Hồng, Phạm Thị Điều, Phạm Văn Hoàng, Phạm Thị Tám, Phạm Thị Bảy, Phạm Văn Đường.</t>
  </si>
  <si>
    <t>Loại đất</t>
  </si>
  <si>
    <t>LUK</t>
  </si>
  <si>
    <t xml:space="preserve">Tổng kinh phí bồi thường, hỗ trợ </t>
  </si>
  <si>
    <t>đồng</t>
  </si>
  <si>
    <t>Trong đó:</t>
  </si>
  <si>
    <t>Bồi thường về đất</t>
  </si>
  <si>
    <t>Chi phí GPMB</t>
  </si>
  <si>
    <t>Bồi thường hoa màu trên đất</t>
  </si>
  <si>
    <t>Bồi thường đất (đồng)</t>
  </si>
  <si>
    <t>Bồi thường hoa màu trên đất (lúa) (đồng)</t>
  </si>
  <si>
    <t>Hỗ trợ ổn định đời sống (đồng)</t>
  </si>
  <si>
    <t>Hỗ trợ chuyển đổi đào tạo nghề và tìm kiếm việc làm (đồng)</t>
  </si>
  <si>
    <t>(Bằng chữ: Bốn tỷ, không trăm bảy mươi mốt triệu, một trăm linh hai nghìn, ba trăm đồng)</t>
  </si>
  <si>
    <t>(Kèm theo Quyết định số        /QĐ-UBND  ngày         /7/2026 của UBND xã Hiệp Hòa)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</si>
</sst>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7">
    <font>
      <sz val="11"/>
      <color theme="1"/>
      <name val="Aptos Narrow"/>
      <family val="2"/>
      <scheme val="minor"/>
    </font>
    <font>
      <b/>
      <sz val="13"/>
      <name val="Times New Roman"/>
      <family val="1"/>
    </font>
    <font>
      <sz val="13"/>
      <name val="Times New Roman"/>
      <family val="1"/>
    </font>
    <font>
      <i/>
      <sz val="15"/>
      <name val="Times New Roman"/>
      <family val="1"/>
    </font>
    <font>
      <sz val="11"/>
      <color theme="1"/>
      <name val="Times New Roman"/>
      <family val="1"/>
    </font>
    <font>
      <b/>
      <sz val="11"/>
      <color theme="1"/>
      <name val="Times New Roman"/>
      <family val="1"/>
    </font>
    <font>
      <i/>
      <sz val="11"/>
      <color theme="1"/>
      <name val="Times New Roman"/>
      <family val="1"/>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5">
    <xf numFmtId="0" fontId="0" fillId="0" borderId="0" xfId="0"/>
    <xf numFmtId="0" fontId="2" fillId="0" borderId="0" xfId="0" applyFont="1" applyFill="1" applyAlignment="1">
      <alignment horizontal="center" vertical="center"/>
    </xf>
    <xf numFmtId="164" fontId="2" fillId="0" borderId="0" xfId="0" applyNumberFormat="1" applyFont="1" applyFill="1" applyAlignment="1">
      <alignment horizontal="center"/>
    </xf>
    <xf numFmtId="0" fontId="2" fillId="0" borderId="0" xfId="0" applyFont="1" applyFill="1" applyAlignment="1">
      <alignment horizontal="center"/>
    </xf>
    <xf numFmtId="0" fontId="2" fillId="0" borderId="0" xfId="0" applyFont="1" applyFill="1"/>
    <xf numFmtId="0" fontId="1" fillId="0" borderId="0" xfId="0" applyFont="1" applyFill="1" applyAlignment="1">
      <alignment vertical="center" wrapText="1"/>
    </xf>
    <xf numFmtId="0" fontId="1" fillId="0" borderId="0" xfId="0" applyFont="1" applyFill="1" applyAlignment="1">
      <alignment vertical="center"/>
    </xf>
    <xf numFmtId="0" fontId="1" fillId="0" borderId="1" xfId="0" applyFont="1" applyFill="1" applyBorder="1" applyAlignment="1">
      <alignment horizontal="center" vertical="center" wrapText="1"/>
    </xf>
    <xf numFmtId="0" fontId="2" fillId="0" borderId="7" xfId="0"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164" fontId="2" fillId="0" borderId="1" xfId="0" applyNumberFormat="1" applyFont="1" applyFill="1" applyBorder="1" applyAlignment="1">
      <alignment horizontal="center" vertical="center"/>
    </xf>
    <xf numFmtId="3" fontId="2" fillId="0" borderId="1" xfId="0" applyNumberFormat="1" applyFont="1" applyFill="1" applyBorder="1" applyAlignment="1">
      <alignment horizontal="center" vertical="center"/>
    </xf>
    <xf numFmtId="3" fontId="1" fillId="0" borderId="1" xfId="0" applyNumberFormat="1" applyFont="1" applyFill="1" applyBorder="1" applyAlignment="1">
      <alignment horizontal="center" vertical="center"/>
    </xf>
    <xf numFmtId="0" fontId="2" fillId="0" borderId="0" xfId="0" applyFont="1" applyFill="1" applyAlignment="1">
      <alignment vertical="center"/>
    </xf>
    <xf numFmtId="0" fontId="2" fillId="0" borderId="1" xfId="0" applyFont="1" applyFill="1" applyBorder="1" applyAlignment="1">
      <alignment vertical="center" wrapText="1"/>
    </xf>
    <xf numFmtId="164" fontId="1" fillId="0" borderId="1" xfId="0" applyNumberFormat="1" applyFont="1" applyFill="1" applyBorder="1" applyAlignment="1">
      <alignment horizontal="center" vertical="center"/>
    </xf>
    <xf numFmtId="0" fontId="1" fillId="0" borderId="0" xfId="0" applyFont="1" applyFill="1"/>
    <xf numFmtId="0" fontId="1" fillId="0" borderId="0" xfId="0" applyFont="1" applyFill="1" applyAlignment="1">
      <alignment horizontal="center" vertical="center"/>
    </xf>
    <xf numFmtId="164" fontId="1" fillId="0" borderId="0" xfId="0" applyNumberFormat="1" applyFont="1" applyFill="1" applyAlignment="1">
      <alignment horizontal="center" vertical="center"/>
    </xf>
    <xf numFmtId="0" fontId="1" fillId="0" borderId="7"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7"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2" fillId="0" borderId="1" xfId="0" applyFont="1" applyFill="1" applyBorder="1" applyAlignment="1">
      <alignment horizontal="center"/>
    </xf>
    <xf numFmtId="0" fontId="1" fillId="0" borderId="0" xfId="0" applyFont="1" applyFill="1" applyAlignment="1">
      <alignment horizontal="center"/>
    </xf>
    <xf numFmtId="0" fontId="1" fillId="0" borderId="6"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vertical="center"/>
    </xf>
    <xf numFmtId="164" fontId="2" fillId="2" borderId="1" xfId="0" applyNumberFormat="1" applyFont="1" applyFill="1" applyBorder="1" applyAlignment="1">
      <alignment horizontal="center" vertical="center"/>
    </xf>
    <xf numFmtId="3" fontId="2" fillId="2" borderId="1" xfId="0" applyNumberFormat="1" applyFont="1" applyFill="1" applyBorder="1" applyAlignment="1">
      <alignment horizontal="center" vertical="center"/>
    </xf>
    <xf numFmtId="3"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0" xfId="0" applyFont="1" applyFill="1" applyAlignment="1">
      <alignment vertical="center"/>
    </xf>
    <xf numFmtId="0" fontId="2" fillId="2" borderId="1" xfId="0" applyFont="1" applyFill="1" applyBorder="1" applyAlignment="1">
      <alignment vertical="center" wrapText="1"/>
    </xf>
    <xf numFmtId="3" fontId="2" fillId="0" borderId="5" xfId="0" applyNumberFormat="1" applyFont="1" applyFill="1" applyBorder="1" applyAlignment="1">
      <alignment horizontal="center" vertical="center"/>
    </xf>
    <xf numFmtId="164" fontId="2" fillId="0" borderId="5" xfId="0" applyNumberFormat="1" applyFont="1" applyFill="1" applyBorder="1" applyAlignment="1">
      <alignment horizontal="center" vertical="center"/>
    </xf>
    <xf numFmtId="0" fontId="1" fillId="0" borderId="7" xfId="0" applyFont="1" applyFill="1" applyBorder="1" applyAlignment="1">
      <alignment horizontal="center" vertical="center"/>
    </xf>
    <xf numFmtId="3" fontId="2" fillId="0" borderId="7" xfId="0" applyNumberFormat="1" applyFont="1" applyFill="1" applyBorder="1" applyAlignment="1">
      <alignment vertical="center"/>
    </xf>
    <xf numFmtId="164" fontId="2" fillId="0" borderId="7" xfId="0" applyNumberFormat="1" applyFont="1" applyFill="1" applyBorder="1" applyAlignment="1">
      <alignment vertical="center"/>
    </xf>
    <xf numFmtId="3" fontId="2" fillId="0" borderId="6" xfId="0" applyNumberFormat="1" applyFont="1" applyFill="1" applyBorder="1" applyAlignment="1">
      <alignment vertical="center"/>
    </xf>
    <xf numFmtId="164" fontId="2" fillId="0" borderId="6" xfId="0" applyNumberFormat="1" applyFont="1" applyFill="1" applyBorder="1" applyAlignment="1">
      <alignment vertical="center"/>
    </xf>
    <xf numFmtId="0" fontId="4" fillId="0" borderId="0" xfId="0" applyFont="1"/>
    <xf numFmtId="0" fontId="5" fillId="0" borderId="0" xfId="0" applyFont="1"/>
    <xf numFmtId="3" fontId="4" fillId="0" borderId="0" xfId="0" applyNumberFormat="1" applyFont="1"/>
    <xf numFmtId="0" fontId="6" fillId="0" borderId="0" xfId="0" applyFont="1"/>
    <xf numFmtId="3" fontId="5" fillId="0" borderId="0" xfId="0" applyNumberFormat="1" applyFont="1"/>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5"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6" xfId="0" applyFont="1" applyFill="1" applyBorder="1" applyAlignment="1">
      <alignment horizontal="center" vertical="center" wrapText="1"/>
    </xf>
    <xf numFmtId="164" fontId="2" fillId="2" borderId="5" xfId="0" applyNumberFormat="1" applyFont="1" applyFill="1" applyBorder="1" applyAlignment="1">
      <alignment horizontal="center" vertical="center" wrapText="1"/>
    </xf>
    <xf numFmtId="164" fontId="2" fillId="2" borderId="7" xfId="0" applyNumberFormat="1" applyFont="1" applyFill="1" applyBorder="1" applyAlignment="1">
      <alignment horizontal="center" vertical="center" wrapText="1"/>
    </xf>
    <xf numFmtId="164" fontId="2" fillId="2" borderId="6" xfId="0" applyNumberFormat="1" applyFont="1" applyFill="1" applyBorder="1" applyAlignment="1">
      <alignment horizontal="center" vertical="center" wrapText="1"/>
    </xf>
    <xf numFmtId="0" fontId="2" fillId="0" borderId="1" xfId="0" applyFont="1" applyFill="1" applyBorder="1" applyAlignment="1">
      <alignment horizontal="center"/>
    </xf>
    <xf numFmtId="0" fontId="1" fillId="0" borderId="0" xfId="0" applyFont="1" applyFill="1" applyAlignment="1">
      <alignment horizontal="center" vertical="center" wrapText="1"/>
    </xf>
    <xf numFmtId="0" fontId="1" fillId="0" borderId="0" xfId="0" applyFont="1" applyFill="1" applyAlignment="1">
      <alignment horizontal="center"/>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3" fillId="0" borderId="12" xfId="0" applyFont="1" applyFill="1" applyBorder="1" applyAlignment="1">
      <alignment horizontal="center" vertical="center"/>
    </xf>
    <xf numFmtId="0" fontId="3" fillId="0" borderId="13"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8"/>
  <sheetViews>
    <sheetView tabSelected="1" zoomScale="70" zoomScaleNormal="70" workbookViewId="0">
      <selection activeCell="K5" sqref="K5"/>
    </sheetView>
  </sheetViews>
  <sheetFormatPr defaultColWidth="9" defaultRowHeight="16.8"/>
  <cols>
    <col min="1" max="1" width="6.19921875" style="3" customWidth="1"/>
    <col min="2" max="2" width="30.09765625" style="4" customWidth="1"/>
    <col min="3" max="3" width="11.5" style="1" customWidth="1"/>
    <col min="4" max="4" width="11" style="2" customWidth="1"/>
    <col min="5" max="7" width="11.09765625" style="2" customWidth="1"/>
    <col min="8" max="12" width="14.69921875" style="2" customWidth="1"/>
    <col min="13" max="13" width="17.09765625" style="2" customWidth="1"/>
    <col min="14" max="14" width="16.3984375" style="2" customWidth="1"/>
    <col min="15" max="16" width="15.59765625" style="2" hidden="1" customWidth="1"/>
    <col min="17" max="17" width="13.5" style="2" hidden="1" customWidth="1"/>
    <col min="18" max="18" width="9.09765625" style="2" hidden="1" customWidth="1"/>
    <col min="19" max="19" width="14" style="2" hidden="1" customWidth="1"/>
    <col min="20" max="20" width="38.5" style="3" hidden="1" customWidth="1"/>
    <col min="21" max="21" width="25.59765625" style="4" hidden="1" customWidth="1"/>
    <col min="22" max="22" width="24.5" style="4" hidden="1" customWidth="1"/>
    <col min="23" max="23" width="0" style="4" hidden="1" customWidth="1"/>
    <col min="24" max="16384" width="9" style="4"/>
  </cols>
  <sheetData>
    <row r="1" spans="1:22" ht="48.75" customHeight="1">
      <c r="A1" s="62" t="s">
        <v>40</v>
      </c>
      <c r="B1" s="62"/>
      <c r="C1" s="62"/>
      <c r="D1" s="62"/>
      <c r="E1" s="62"/>
      <c r="F1" s="62"/>
      <c r="G1" s="62"/>
      <c r="H1" s="62"/>
      <c r="I1" s="62"/>
      <c r="J1" s="62"/>
      <c r="K1" s="62"/>
      <c r="L1" s="62"/>
      <c r="M1" s="62"/>
      <c r="N1" s="62"/>
      <c r="O1" s="62"/>
      <c r="P1" s="5"/>
      <c r="Q1" s="5"/>
      <c r="R1" s="5"/>
      <c r="S1" s="5"/>
      <c r="T1" s="5"/>
    </row>
    <row r="2" spans="1:22" ht="22.2" customHeight="1">
      <c r="A2" s="63" t="s">
        <v>41</v>
      </c>
      <c r="B2" s="63"/>
      <c r="C2" s="63"/>
      <c r="D2" s="63"/>
      <c r="E2" s="63"/>
      <c r="F2" s="63"/>
      <c r="G2" s="63"/>
      <c r="H2" s="63"/>
      <c r="I2" s="63"/>
      <c r="J2" s="63"/>
      <c r="K2" s="63"/>
      <c r="L2" s="63"/>
      <c r="M2" s="63"/>
      <c r="N2" s="63"/>
      <c r="O2" s="63"/>
      <c r="P2" s="4"/>
    </row>
    <row r="3" spans="1:22" ht="36" customHeight="1">
      <c r="A3" s="73" t="s">
        <v>82</v>
      </c>
      <c r="B3" s="74"/>
      <c r="C3" s="74"/>
      <c r="D3" s="74"/>
      <c r="E3" s="74"/>
      <c r="F3" s="74"/>
      <c r="G3" s="74"/>
      <c r="H3" s="74"/>
      <c r="I3" s="74"/>
      <c r="J3" s="74"/>
      <c r="K3" s="74"/>
      <c r="L3" s="74"/>
      <c r="M3" s="74"/>
      <c r="N3" s="74"/>
      <c r="O3" s="6"/>
      <c r="P3" s="6"/>
      <c r="Q3" s="6"/>
      <c r="R3" s="6"/>
      <c r="S3" s="6"/>
      <c r="T3" s="6"/>
      <c r="U3" s="6"/>
    </row>
    <row r="4" spans="1:22" ht="81.75" customHeight="1">
      <c r="A4" s="52" t="s">
        <v>3</v>
      </c>
      <c r="B4" s="52" t="s">
        <v>47</v>
      </c>
      <c r="C4" s="52" t="s">
        <v>0</v>
      </c>
      <c r="D4" s="52" t="s">
        <v>38</v>
      </c>
      <c r="E4" s="52" t="s">
        <v>39</v>
      </c>
      <c r="F4" s="52" t="s">
        <v>69</v>
      </c>
      <c r="G4" s="55" t="s">
        <v>58</v>
      </c>
      <c r="H4" s="55" t="s">
        <v>59</v>
      </c>
      <c r="I4" s="55" t="s">
        <v>60</v>
      </c>
      <c r="J4" s="7" t="s">
        <v>77</v>
      </c>
      <c r="K4" s="7" t="s">
        <v>78</v>
      </c>
      <c r="L4" s="7" t="s">
        <v>79</v>
      </c>
      <c r="M4" s="7" t="s">
        <v>80</v>
      </c>
      <c r="N4" s="55" t="s">
        <v>46</v>
      </c>
      <c r="O4" s="55" t="s">
        <v>1</v>
      </c>
      <c r="P4" s="55" t="s">
        <v>9</v>
      </c>
      <c r="Q4" s="64" t="s">
        <v>4</v>
      </c>
      <c r="R4" s="65"/>
      <c r="S4" s="66"/>
      <c r="T4" s="52" t="s">
        <v>1</v>
      </c>
      <c r="V4" s="61"/>
    </row>
    <row r="5" spans="1:22" ht="22.2" customHeight="1">
      <c r="A5" s="53"/>
      <c r="B5" s="53"/>
      <c r="C5" s="53"/>
      <c r="D5" s="53"/>
      <c r="E5" s="53"/>
      <c r="F5" s="53"/>
      <c r="G5" s="56"/>
      <c r="H5" s="56"/>
      <c r="I5" s="56"/>
      <c r="J5" s="8" t="s">
        <v>44</v>
      </c>
      <c r="K5" s="8" t="s">
        <v>44</v>
      </c>
      <c r="L5" s="8" t="s">
        <v>44</v>
      </c>
      <c r="M5" s="8" t="s">
        <v>44</v>
      </c>
      <c r="N5" s="56"/>
      <c r="O5" s="56"/>
      <c r="P5" s="56"/>
      <c r="Q5" s="67"/>
      <c r="R5" s="68"/>
      <c r="S5" s="69"/>
      <c r="T5" s="53"/>
      <c r="V5" s="61"/>
    </row>
    <row r="6" spans="1:22" ht="22.2" customHeight="1">
      <c r="A6" s="53"/>
      <c r="B6" s="53"/>
      <c r="C6" s="53"/>
      <c r="D6" s="53"/>
      <c r="E6" s="53"/>
      <c r="F6" s="53"/>
      <c r="G6" s="56"/>
      <c r="H6" s="56"/>
      <c r="I6" s="56"/>
      <c r="J6" s="9">
        <v>80000</v>
      </c>
      <c r="K6" s="9">
        <v>9000</v>
      </c>
      <c r="L6" s="9">
        <v>15000</v>
      </c>
      <c r="M6" s="9">
        <v>400000</v>
      </c>
      <c r="N6" s="56"/>
      <c r="O6" s="56"/>
      <c r="P6" s="56"/>
      <c r="Q6" s="70"/>
      <c r="R6" s="71"/>
      <c r="S6" s="72"/>
      <c r="T6" s="53"/>
      <c r="V6" s="61"/>
    </row>
    <row r="7" spans="1:22" ht="40.200000000000003" customHeight="1">
      <c r="A7" s="54"/>
      <c r="B7" s="54"/>
      <c r="C7" s="54"/>
      <c r="D7" s="54"/>
      <c r="E7" s="54"/>
      <c r="F7" s="54"/>
      <c r="G7" s="57"/>
      <c r="H7" s="57"/>
      <c r="I7" s="57"/>
      <c r="J7" s="10" t="s">
        <v>45</v>
      </c>
      <c r="K7" s="10" t="s">
        <v>45</v>
      </c>
      <c r="L7" s="10" t="s">
        <v>45</v>
      </c>
      <c r="M7" s="10" t="s">
        <v>45</v>
      </c>
      <c r="N7" s="57"/>
      <c r="O7" s="57"/>
      <c r="P7" s="57"/>
      <c r="Q7" s="7" t="s">
        <v>5</v>
      </c>
      <c r="R7" s="7" t="s">
        <v>6</v>
      </c>
      <c r="S7" s="11" t="s">
        <v>8</v>
      </c>
      <c r="T7" s="54"/>
      <c r="V7" s="61"/>
    </row>
    <row r="8" spans="1:22" ht="18.600000000000001" customHeight="1">
      <c r="A8" s="24" t="s">
        <v>53</v>
      </c>
      <c r="B8" s="24" t="s">
        <v>54</v>
      </c>
      <c r="C8" s="24" t="s">
        <v>55</v>
      </c>
      <c r="D8" s="23" t="s">
        <v>56</v>
      </c>
      <c r="E8" s="23" t="s">
        <v>57</v>
      </c>
      <c r="F8" s="40"/>
      <c r="G8" s="25">
        <v>1</v>
      </c>
      <c r="H8" s="26">
        <v>2</v>
      </c>
      <c r="I8" s="26">
        <v>3</v>
      </c>
      <c r="J8" s="29">
        <v>4</v>
      </c>
      <c r="K8" s="29">
        <v>5</v>
      </c>
      <c r="L8" s="29">
        <v>6</v>
      </c>
      <c r="M8" s="29">
        <v>7</v>
      </c>
      <c r="N8" s="26">
        <v>8</v>
      </c>
      <c r="O8" s="26"/>
      <c r="P8" s="26"/>
      <c r="Q8" s="7"/>
      <c r="R8" s="7"/>
      <c r="S8" s="11"/>
      <c r="T8" s="24"/>
      <c r="V8" s="27"/>
    </row>
    <row r="9" spans="1:22" s="17" customFormat="1" ht="42.75" customHeight="1">
      <c r="A9" s="12">
        <v>1</v>
      </c>
      <c r="B9" s="18" t="s">
        <v>66</v>
      </c>
      <c r="C9" s="12">
        <v>11</v>
      </c>
      <c r="D9" s="38">
        <v>389</v>
      </c>
      <c r="E9" s="38">
        <v>622</v>
      </c>
      <c r="F9" s="38" t="s">
        <v>70</v>
      </c>
      <c r="G9" s="39">
        <f>8994.8-300</f>
        <v>8694.7999999999993</v>
      </c>
      <c r="H9" s="14">
        <v>544</v>
      </c>
      <c r="I9" s="14" t="s">
        <v>61</v>
      </c>
      <c r="J9" s="15">
        <f>H9*80000</f>
        <v>43520000</v>
      </c>
      <c r="K9" s="15">
        <f>H9*9000</f>
        <v>4896000</v>
      </c>
      <c r="L9" s="15">
        <f>H9*15000</f>
        <v>8160000</v>
      </c>
      <c r="M9" s="15">
        <f>H9*400000</f>
        <v>217600000</v>
      </c>
      <c r="N9" s="16">
        <f>SUM(J9:M9)</f>
        <v>274176000</v>
      </c>
      <c r="O9" s="14"/>
      <c r="P9" s="14">
        <v>178.7</v>
      </c>
      <c r="Q9" s="14">
        <v>544</v>
      </c>
      <c r="R9" s="15">
        <v>1</v>
      </c>
      <c r="S9" s="15">
        <v>46</v>
      </c>
      <c r="T9" s="12" t="s">
        <v>10</v>
      </c>
      <c r="V9" s="13" t="s">
        <v>52</v>
      </c>
    </row>
    <row r="10" spans="1:22" s="17" customFormat="1" ht="42.75" customHeight="1">
      <c r="A10" s="12">
        <v>2</v>
      </c>
      <c r="B10" s="18" t="s">
        <v>11</v>
      </c>
      <c r="C10" s="12">
        <v>3</v>
      </c>
      <c r="D10" s="41"/>
      <c r="E10" s="41"/>
      <c r="F10" s="41"/>
      <c r="G10" s="42"/>
      <c r="H10" s="14">
        <v>148.5</v>
      </c>
      <c r="I10" s="14" t="s">
        <v>61</v>
      </c>
      <c r="J10" s="15">
        <f t="shared" ref="J10:J36" si="0">H10*80000</f>
        <v>11880000</v>
      </c>
      <c r="K10" s="15">
        <f t="shared" ref="K10:K36" si="1">H10*9000</f>
        <v>1336500</v>
      </c>
      <c r="L10" s="15">
        <f t="shared" ref="L10:L36" si="2">H10*15000</f>
        <v>2227500</v>
      </c>
      <c r="M10" s="15">
        <f t="shared" ref="M10:M36" si="3">H10*400000</f>
        <v>59400000</v>
      </c>
      <c r="N10" s="16">
        <f t="shared" ref="N10:N36" si="4">SUM(J10:M10)</f>
        <v>74844000</v>
      </c>
      <c r="O10" s="14"/>
      <c r="P10" s="14">
        <v>150.80000000000001</v>
      </c>
      <c r="Q10" s="14">
        <v>148</v>
      </c>
      <c r="R10" s="15">
        <v>1</v>
      </c>
      <c r="S10" s="15">
        <v>52</v>
      </c>
      <c r="T10" s="12" t="s">
        <v>12</v>
      </c>
      <c r="V10" s="13" t="s">
        <v>52</v>
      </c>
    </row>
    <row r="11" spans="1:22" s="17" customFormat="1" ht="42.75" customHeight="1">
      <c r="A11" s="12">
        <v>3</v>
      </c>
      <c r="B11" s="13" t="s">
        <v>7</v>
      </c>
      <c r="C11" s="12">
        <v>9</v>
      </c>
      <c r="D11" s="41"/>
      <c r="E11" s="41"/>
      <c r="F11" s="41"/>
      <c r="G11" s="42"/>
      <c r="H11" s="14">
        <v>445.5</v>
      </c>
      <c r="I11" s="14" t="s">
        <v>61</v>
      </c>
      <c r="J11" s="15">
        <f t="shared" si="0"/>
        <v>35640000</v>
      </c>
      <c r="K11" s="15">
        <f t="shared" si="1"/>
        <v>4009500</v>
      </c>
      <c r="L11" s="15">
        <f t="shared" si="2"/>
        <v>6682500</v>
      </c>
      <c r="M11" s="15">
        <f t="shared" si="3"/>
        <v>178200000</v>
      </c>
      <c r="N11" s="16">
        <f t="shared" si="4"/>
        <v>224532000</v>
      </c>
      <c r="O11" s="14"/>
      <c r="P11" s="14">
        <v>450.2</v>
      </c>
      <c r="Q11" s="14">
        <v>445</v>
      </c>
      <c r="R11" s="15">
        <v>1</v>
      </c>
      <c r="S11" s="15">
        <v>68</v>
      </c>
      <c r="T11" s="12" t="s">
        <v>12</v>
      </c>
      <c r="U11" s="17" t="s">
        <v>32</v>
      </c>
      <c r="V11" s="13" t="s">
        <v>52</v>
      </c>
    </row>
    <row r="12" spans="1:22" s="17" customFormat="1" ht="42.75" customHeight="1">
      <c r="A12" s="12">
        <v>4</v>
      </c>
      <c r="B12" s="13" t="s">
        <v>15</v>
      </c>
      <c r="C12" s="12">
        <v>4</v>
      </c>
      <c r="D12" s="41"/>
      <c r="E12" s="41"/>
      <c r="F12" s="41"/>
      <c r="G12" s="42"/>
      <c r="H12" s="14">
        <v>198</v>
      </c>
      <c r="I12" s="14" t="s">
        <v>61</v>
      </c>
      <c r="J12" s="15">
        <f t="shared" si="0"/>
        <v>15840000</v>
      </c>
      <c r="K12" s="15">
        <f t="shared" si="1"/>
        <v>1782000</v>
      </c>
      <c r="L12" s="15">
        <f t="shared" si="2"/>
        <v>2970000</v>
      </c>
      <c r="M12" s="15">
        <f t="shared" si="3"/>
        <v>79200000</v>
      </c>
      <c r="N12" s="16">
        <f t="shared" si="4"/>
        <v>99792000</v>
      </c>
      <c r="O12" s="14"/>
      <c r="P12" s="14">
        <v>150.1</v>
      </c>
      <c r="Q12" s="14">
        <v>148</v>
      </c>
      <c r="R12" s="15">
        <v>1</v>
      </c>
      <c r="S12" s="15">
        <v>54</v>
      </c>
      <c r="T12" s="12"/>
      <c r="V12" s="13" t="s">
        <v>52</v>
      </c>
    </row>
    <row r="13" spans="1:22" s="17" customFormat="1" ht="42.75" customHeight="1">
      <c r="A13" s="12">
        <v>5</v>
      </c>
      <c r="B13" s="13" t="s">
        <v>16</v>
      </c>
      <c r="C13" s="12">
        <v>2</v>
      </c>
      <c r="D13" s="41"/>
      <c r="E13" s="41"/>
      <c r="F13" s="41"/>
      <c r="G13" s="42"/>
      <c r="H13" s="14">
        <v>99</v>
      </c>
      <c r="I13" s="14" t="s">
        <v>61</v>
      </c>
      <c r="J13" s="15">
        <f t="shared" si="0"/>
        <v>7920000</v>
      </c>
      <c r="K13" s="15">
        <f t="shared" si="1"/>
        <v>891000</v>
      </c>
      <c r="L13" s="15">
        <f t="shared" si="2"/>
        <v>1485000</v>
      </c>
      <c r="M13" s="15">
        <f t="shared" si="3"/>
        <v>39600000</v>
      </c>
      <c r="N13" s="16">
        <f t="shared" si="4"/>
        <v>49896000</v>
      </c>
      <c r="O13" s="14"/>
      <c r="P13" s="14">
        <v>100.2</v>
      </c>
      <c r="Q13" s="14">
        <v>99</v>
      </c>
      <c r="R13" s="15">
        <v>1</v>
      </c>
      <c r="S13" s="15">
        <v>80</v>
      </c>
      <c r="T13" s="12"/>
      <c r="V13" s="13"/>
    </row>
    <row r="14" spans="1:22" s="17" customFormat="1" ht="42.75" customHeight="1">
      <c r="A14" s="12">
        <v>6</v>
      </c>
      <c r="B14" s="13" t="s">
        <v>17</v>
      </c>
      <c r="C14" s="12">
        <v>6.5</v>
      </c>
      <c r="D14" s="41"/>
      <c r="E14" s="41"/>
      <c r="F14" s="41"/>
      <c r="G14" s="42"/>
      <c r="H14" s="14">
        <v>321.7</v>
      </c>
      <c r="I14" s="14" t="s">
        <v>61</v>
      </c>
      <c r="J14" s="15">
        <f t="shared" si="0"/>
        <v>25736000</v>
      </c>
      <c r="K14" s="15">
        <f t="shared" si="1"/>
        <v>2895300</v>
      </c>
      <c r="L14" s="15">
        <f t="shared" si="2"/>
        <v>4825500</v>
      </c>
      <c r="M14" s="15">
        <f t="shared" si="3"/>
        <v>128680000</v>
      </c>
      <c r="N14" s="16">
        <f t="shared" si="4"/>
        <v>162136800</v>
      </c>
      <c r="O14" s="14"/>
      <c r="P14" s="14">
        <v>341</v>
      </c>
      <c r="Q14" s="14">
        <v>218</v>
      </c>
      <c r="R14" s="15">
        <v>1</v>
      </c>
      <c r="S14" s="15">
        <v>81</v>
      </c>
      <c r="T14" s="12" t="s">
        <v>12</v>
      </c>
      <c r="V14" s="13"/>
    </row>
    <row r="15" spans="1:22" s="17" customFormat="1" ht="42.75" customHeight="1">
      <c r="A15" s="12">
        <v>7</v>
      </c>
      <c r="B15" s="13" t="s">
        <v>18</v>
      </c>
      <c r="C15" s="12">
        <v>12</v>
      </c>
      <c r="D15" s="41"/>
      <c r="E15" s="41"/>
      <c r="F15" s="41"/>
      <c r="G15" s="42"/>
      <c r="H15" s="14">
        <v>594</v>
      </c>
      <c r="I15" s="14" t="s">
        <v>61</v>
      </c>
      <c r="J15" s="15">
        <f t="shared" si="0"/>
        <v>47520000</v>
      </c>
      <c r="K15" s="15">
        <f t="shared" si="1"/>
        <v>5346000</v>
      </c>
      <c r="L15" s="15">
        <f t="shared" si="2"/>
        <v>8910000</v>
      </c>
      <c r="M15" s="15">
        <f t="shared" si="3"/>
        <v>237600000</v>
      </c>
      <c r="N15" s="16">
        <f t="shared" si="4"/>
        <v>299376000</v>
      </c>
      <c r="O15" s="14"/>
      <c r="P15" s="14">
        <v>600.1</v>
      </c>
      <c r="Q15" s="14">
        <v>589</v>
      </c>
      <c r="R15" s="15">
        <v>1</v>
      </c>
      <c r="S15" s="15">
        <v>41</v>
      </c>
      <c r="T15" s="12" t="s">
        <v>12</v>
      </c>
      <c r="V15" s="13"/>
    </row>
    <row r="16" spans="1:22" s="17" customFormat="1" ht="105.75" customHeight="1">
      <c r="A16" s="12">
        <v>8</v>
      </c>
      <c r="B16" s="18" t="s">
        <v>68</v>
      </c>
      <c r="C16" s="12">
        <v>10</v>
      </c>
      <c r="D16" s="41"/>
      <c r="E16" s="41"/>
      <c r="F16" s="41"/>
      <c r="G16" s="42"/>
      <c r="H16" s="14">
        <v>495</v>
      </c>
      <c r="I16" s="14" t="s">
        <v>61</v>
      </c>
      <c r="J16" s="15">
        <f t="shared" si="0"/>
        <v>39600000</v>
      </c>
      <c r="K16" s="15">
        <f t="shared" si="1"/>
        <v>4455000</v>
      </c>
      <c r="L16" s="15">
        <f t="shared" si="2"/>
        <v>7425000</v>
      </c>
      <c r="M16" s="15">
        <f t="shared" si="3"/>
        <v>198000000</v>
      </c>
      <c r="N16" s="16">
        <f t="shared" si="4"/>
        <v>249480000</v>
      </c>
      <c r="O16" s="14"/>
      <c r="P16" s="14">
        <v>550</v>
      </c>
      <c r="Q16" s="14">
        <v>247</v>
      </c>
      <c r="R16" s="15">
        <v>1</v>
      </c>
      <c r="S16" s="15">
        <v>82</v>
      </c>
      <c r="T16" s="12"/>
      <c r="V16" s="13" t="s">
        <v>52</v>
      </c>
    </row>
    <row r="17" spans="1:22" s="17" customFormat="1" ht="42.75" customHeight="1">
      <c r="A17" s="12">
        <v>9</v>
      </c>
      <c r="B17" s="18" t="s">
        <v>20</v>
      </c>
      <c r="C17" s="12">
        <v>5</v>
      </c>
      <c r="D17" s="41"/>
      <c r="E17" s="41"/>
      <c r="F17" s="41"/>
      <c r="G17" s="42"/>
      <c r="H17" s="14">
        <v>247.5</v>
      </c>
      <c r="I17" s="14" t="s">
        <v>61</v>
      </c>
      <c r="J17" s="15">
        <f t="shared" si="0"/>
        <v>19800000</v>
      </c>
      <c r="K17" s="15">
        <f t="shared" si="1"/>
        <v>2227500</v>
      </c>
      <c r="L17" s="15">
        <f t="shared" si="2"/>
        <v>3712500</v>
      </c>
      <c r="M17" s="15">
        <f t="shared" si="3"/>
        <v>99000000</v>
      </c>
      <c r="N17" s="16">
        <f t="shared" si="4"/>
        <v>124740000</v>
      </c>
      <c r="O17" s="14"/>
      <c r="P17" s="14">
        <v>250.1</v>
      </c>
      <c r="Q17" s="14">
        <v>247</v>
      </c>
      <c r="R17" s="15">
        <v>1</v>
      </c>
      <c r="S17" s="15">
        <v>70</v>
      </c>
      <c r="T17" s="12" t="s">
        <v>33</v>
      </c>
      <c r="V17" s="13" t="s">
        <v>52</v>
      </c>
    </row>
    <row r="18" spans="1:22" s="17" customFormat="1" ht="42.75" customHeight="1">
      <c r="A18" s="12">
        <v>10</v>
      </c>
      <c r="B18" s="18" t="s">
        <v>50</v>
      </c>
      <c r="C18" s="12">
        <v>6</v>
      </c>
      <c r="D18" s="41"/>
      <c r="E18" s="41"/>
      <c r="F18" s="41"/>
      <c r="G18" s="42"/>
      <c r="H18" s="14">
        <v>297</v>
      </c>
      <c r="I18" s="14" t="s">
        <v>61</v>
      </c>
      <c r="J18" s="15">
        <f t="shared" si="0"/>
        <v>23760000</v>
      </c>
      <c r="K18" s="15">
        <f t="shared" si="1"/>
        <v>2673000</v>
      </c>
      <c r="L18" s="15">
        <f t="shared" si="2"/>
        <v>4455000</v>
      </c>
      <c r="M18" s="15">
        <f t="shared" si="3"/>
        <v>118800000</v>
      </c>
      <c r="N18" s="16">
        <f t="shared" si="4"/>
        <v>149688000</v>
      </c>
      <c r="O18" s="14"/>
      <c r="P18" s="14">
        <v>305.8</v>
      </c>
      <c r="Q18" s="14">
        <v>318</v>
      </c>
      <c r="R18" s="15">
        <v>1</v>
      </c>
      <c r="S18" s="15">
        <v>37</v>
      </c>
      <c r="T18" s="12"/>
      <c r="V18" s="13"/>
    </row>
    <row r="19" spans="1:22" s="17" customFormat="1" ht="42.75" customHeight="1">
      <c r="A19" s="12">
        <v>11</v>
      </c>
      <c r="B19" s="18" t="s">
        <v>21</v>
      </c>
      <c r="C19" s="12">
        <v>5</v>
      </c>
      <c r="D19" s="41"/>
      <c r="E19" s="41"/>
      <c r="F19" s="41"/>
      <c r="G19" s="42"/>
      <c r="H19" s="14">
        <v>247.5</v>
      </c>
      <c r="I19" s="14" t="s">
        <v>61</v>
      </c>
      <c r="J19" s="15">
        <f t="shared" si="0"/>
        <v>19800000</v>
      </c>
      <c r="K19" s="15">
        <f t="shared" si="1"/>
        <v>2227500</v>
      </c>
      <c r="L19" s="15">
        <f t="shared" si="2"/>
        <v>3712500</v>
      </c>
      <c r="M19" s="15">
        <f t="shared" si="3"/>
        <v>99000000</v>
      </c>
      <c r="N19" s="16">
        <f t="shared" si="4"/>
        <v>124740000</v>
      </c>
      <c r="O19" s="14"/>
      <c r="P19" s="14">
        <v>284</v>
      </c>
      <c r="Q19" s="14">
        <v>247</v>
      </c>
      <c r="R19" s="15">
        <v>1</v>
      </c>
      <c r="S19" s="15">
        <v>65</v>
      </c>
      <c r="T19" s="12"/>
      <c r="V19" s="13"/>
    </row>
    <row r="20" spans="1:22" s="17" customFormat="1" ht="165" customHeight="1">
      <c r="A20" s="12">
        <v>12</v>
      </c>
      <c r="B20" s="18" t="s">
        <v>63</v>
      </c>
      <c r="C20" s="12">
        <v>7</v>
      </c>
      <c r="D20" s="41"/>
      <c r="E20" s="41"/>
      <c r="F20" s="41"/>
      <c r="G20" s="42"/>
      <c r="H20" s="14">
        <v>346.5</v>
      </c>
      <c r="I20" s="14" t="s">
        <v>61</v>
      </c>
      <c r="J20" s="15">
        <f t="shared" si="0"/>
        <v>27720000</v>
      </c>
      <c r="K20" s="15">
        <f t="shared" si="1"/>
        <v>3118500</v>
      </c>
      <c r="L20" s="15">
        <f t="shared" si="2"/>
        <v>5197500</v>
      </c>
      <c r="M20" s="15">
        <f t="shared" si="3"/>
        <v>138600000</v>
      </c>
      <c r="N20" s="16">
        <f t="shared" si="4"/>
        <v>174636000</v>
      </c>
      <c r="O20" s="14"/>
      <c r="P20" s="14">
        <v>381.3</v>
      </c>
      <c r="Q20" s="14">
        <v>247</v>
      </c>
      <c r="R20" s="15">
        <v>1</v>
      </c>
      <c r="S20" s="15">
        <v>42</v>
      </c>
      <c r="T20" s="12"/>
      <c r="V20" s="13"/>
    </row>
    <row r="21" spans="1:22" s="17" customFormat="1" ht="135" customHeight="1">
      <c r="A21" s="12">
        <v>13</v>
      </c>
      <c r="B21" s="18" t="s">
        <v>65</v>
      </c>
      <c r="C21" s="12">
        <v>8.5</v>
      </c>
      <c r="D21" s="41"/>
      <c r="E21" s="41"/>
      <c r="F21" s="41"/>
      <c r="G21" s="42"/>
      <c r="H21" s="14">
        <v>420.7</v>
      </c>
      <c r="I21" s="14" t="s">
        <v>61</v>
      </c>
      <c r="J21" s="15">
        <f t="shared" si="0"/>
        <v>33656000</v>
      </c>
      <c r="K21" s="15">
        <f t="shared" si="1"/>
        <v>3786300</v>
      </c>
      <c r="L21" s="15">
        <f t="shared" si="2"/>
        <v>6310500</v>
      </c>
      <c r="M21" s="15">
        <f t="shared" si="3"/>
        <v>168280000</v>
      </c>
      <c r="N21" s="16">
        <f t="shared" si="4"/>
        <v>212032800</v>
      </c>
      <c r="O21" s="14"/>
      <c r="P21" s="14">
        <v>430.1</v>
      </c>
      <c r="Q21" s="14">
        <v>419</v>
      </c>
      <c r="R21" s="15">
        <v>1</v>
      </c>
      <c r="S21" s="15">
        <v>53</v>
      </c>
      <c r="T21" s="12"/>
      <c r="V21" s="13" t="s">
        <v>52</v>
      </c>
    </row>
    <row r="22" spans="1:22" s="17" customFormat="1" ht="47.25" customHeight="1">
      <c r="A22" s="12">
        <v>14</v>
      </c>
      <c r="B22" s="13" t="s">
        <v>24</v>
      </c>
      <c r="C22" s="12">
        <v>4</v>
      </c>
      <c r="D22" s="41"/>
      <c r="E22" s="41"/>
      <c r="F22" s="41"/>
      <c r="G22" s="42"/>
      <c r="H22" s="14">
        <v>198</v>
      </c>
      <c r="I22" s="14" t="s">
        <v>61</v>
      </c>
      <c r="J22" s="15">
        <f t="shared" si="0"/>
        <v>15840000</v>
      </c>
      <c r="K22" s="15">
        <f t="shared" si="1"/>
        <v>1782000</v>
      </c>
      <c r="L22" s="15">
        <f t="shared" si="2"/>
        <v>2970000</v>
      </c>
      <c r="M22" s="15">
        <f t="shared" si="3"/>
        <v>79200000</v>
      </c>
      <c r="N22" s="16">
        <f t="shared" si="4"/>
        <v>99792000</v>
      </c>
      <c r="O22" s="14"/>
      <c r="P22" s="14">
        <v>199.9</v>
      </c>
      <c r="Q22" s="14">
        <v>198</v>
      </c>
      <c r="R22" s="15">
        <v>1</v>
      </c>
      <c r="S22" s="15">
        <v>38</v>
      </c>
      <c r="T22" s="12"/>
      <c r="V22" s="13" t="s">
        <v>52</v>
      </c>
    </row>
    <row r="23" spans="1:22" s="17" customFormat="1" ht="47.25" customHeight="1">
      <c r="A23" s="12">
        <v>15</v>
      </c>
      <c r="B23" s="13" t="s">
        <v>25</v>
      </c>
      <c r="C23" s="12">
        <v>3</v>
      </c>
      <c r="D23" s="41"/>
      <c r="E23" s="41"/>
      <c r="F23" s="41"/>
      <c r="G23" s="42"/>
      <c r="H23" s="14">
        <v>148.5</v>
      </c>
      <c r="I23" s="14" t="s">
        <v>61</v>
      </c>
      <c r="J23" s="15">
        <f t="shared" si="0"/>
        <v>11880000</v>
      </c>
      <c r="K23" s="15">
        <f t="shared" si="1"/>
        <v>1336500</v>
      </c>
      <c r="L23" s="15">
        <f t="shared" si="2"/>
        <v>2227500</v>
      </c>
      <c r="M23" s="15">
        <f t="shared" si="3"/>
        <v>59400000</v>
      </c>
      <c r="N23" s="16">
        <f t="shared" si="4"/>
        <v>74844000</v>
      </c>
      <c r="O23" s="14"/>
      <c r="P23" s="14">
        <v>150</v>
      </c>
      <c r="Q23" s="14">
        <v>148</v>
      </c>
      <c r="R23" s="15">
        <v>1</v>
      </c>
      <c r="S23" s="15">
        <v>79</v>
      </c>
      <c r="T23" s="12" t="s">
        <v>12</v>
      </c>
      <c r="V23" s="13"/>
    </row>
    <row r="24" spans="1:22" s="17" customFormat="1" ht="47.25" customHeight="1">
      <c r="A24" s="12">
        <v>16</v>
      </c>
      <c r="B24" s="18" t="s">
        <v>26</v>
      </c>
      <c r="C24" s="12">
        <v>6</v>
      </c>
      <c r="D24" s="41"/>
      <c r="E24" s="41"/>
      <c r="F24" s="41"/>
      <c r="G24" s="42"/>
      <c r="H24" s="14">
        <v>297</v>
      </c>
      <c r="I24" s="14" t="s">
        <v>61</v>
      </c>
      <c r="J24" s="15">
        <f t="shared" si="0"/>
        <v>23760000</v>
      </c>
      <c r="K24" s="15">
        <f t="shared" si="1"/>
        <v>2673000</v>
      </c>
      <c r="L24" s="15">
        <f t="shared" si="2"/>
        <v>4455000</v>
      </c>
      <c r="M24" s="15">
        <f t="shared" si="3"/>
        <v>118800000</v>
      </c>
      <c r="N24" s="16">
        <f t="shared" si="4"/>
        <v>149688000</v>
      </c>
      <c r="O24" s="14"/>
      <c r="P24" s="14">
        <v>289.5</v>
      </c>
      <c r="Q24" s="14">
        <v>318</v>
      </c>
      <c r="R24" s="15">
        <v>1</v>
      </c>
      <c r="S24" s="15">
        <v>77</v>
      </c>
      <c r="T24" s="12" t="s">
        <v>12</v>
      </c>
      <c r="V24" s="13" t="s">
        <v>52</v>
      </c>
    </row>
    <row r="25" spans="1:22" s="17" customFormat="1" ht="97.5" customHeight="1">
      <c r="A25" s="12">
        <v>17</v>
      </c>
      <c r="B25" s="18" t="s">
        <v>64</v>
      </c>
      <c r="C25" s="12">
        <v>3</v>
      </c>
      <c r="D25" s="41"/>
      <c r="E25" s="41"/>
      <c r="F25" s="41"/>
      <c r="G25" s="42"/>
      <c r="H25" s="14">
        <v>148.5</v>
      </c>
      <c r="I25" s="14" t="s">
        <v>61</v>
      </c>
      <c r="J25" s="15">
        <f t="shared" si="0"/>
        <v>11880000</v>
      </c>
      <c r="K25" s="15">
        <f t="shared" si="1"/>
        <v>1336500</v>
      </c>
      <c r="L25" s="15">
        <f t="shared" si="2"/>
        <v>2227500</v>
      </c>
      <c r="M25" s="15">
        <f t="shared" si="3"/>
        <v>59400000</v>
      </c>
      <c r="N25" s="16">
        <f t="shared" si="4"/>
        <v>74844000</v>
      </c>
      <c r="O25" s="14"/>
      <c r="P25" s="14">
        <v>148</v>
      </c>
      <c r="Q25" s="14">
        <v>148</v>
      </c>
      <c r="R25" s="15">
        <v>1</v>
      </c>
      <c r="S25" s="15">
        <v>49</v>
      </c>
      <c r="T25" s="12" t="s">
        <v>12</v>
      </c>
      <c r="V25" s="13" t="s">
        <v>52</v>
      </c>
    </row>
    <row r="26" spans="1:22" s="17" customFormat="1" ht="42.75" customHeight="1">
      <c r="A26" s="12">
        <v>18</v>
      </c>
      <c r="B26" s="18" t="s">
        <v>28</v>
      </c>
      <c r="C26" s="12">
        <v>4</v>
      </c>
      <c r="D26" s="41"/>
      <c r="E26" s="41"/>
      <c r="F26" s="41"/>
      <c r="G26" s="42"/>
      <c r="H26" s="14">
        <v>198</v>
      </c>
      <c r="I26" s="14" t="s">
        <v>61</v>
      </c>
      <c r="J26" s="15">
        <f t="shared" si="0"/>
        <v>15840000</v>
      </c>
      <c r="K26" s="15">
        <f t="shared" si="1"/>
        <v>1782000</v>
      </c>
      <c r="L26" s="15">
        <f t="shared" si="2"/>
        <v>2970000</v>
      </c>
      <c r="M26" s="15">
        <f t="shared" si="3"/>
        <v>79200000</v>
      </c>
      <c r="N26" s="16">
        <f t="shared" si="4"/>
        <v>99792000</v>
      </c>
      <c r="O26" s="14"/>
      <c r="P26" s="14">
        <v>180.9</v>
      </c>
      <c r="Q26" s="14">
        <v>192</v>
      </c>
      <c r="R26" s="15">
        <v>1</v>
      </c>
      <c r="S26" s="15">
        <v>74</v>
      </c>
      <c r="T26" s="12" t="s">
        <v>12</v>
      </c>
      <c r="V26" s="13" t="s">
        <v>52</v>
      </c>
    </row>
    <row r="27" spans="1:22" s="17" customFormat="1" ht="42.75" customHeight="1">
      <c r="A27" s="12">
        <v>19</v>
      </c>
      <c r="B27" s="18" t="s">
        <v>30</v>
      </c>
      <c r="C27" s="12">
        <v>7.5</v>
      </c>
      <c r="D27" s="41"/>
      <c r="E27" s="41"/>
      <c r="F27" s="41"/>
      <c r="G27" s="42"/>
      <c r="H27" s="14">
        <v>371.2</v>
      </c>
      <c r="I27" s="14" t="s">
        <v>61</v>
      </c>
      <c r="J27" s="15">
        <f t="shared" si="0"/>
        <v>29696000</v>
      </c>
      <c r="K27" s="15">
        <f t="shared" si="1"/>
        <v>3340800</v>
      </c>
      <c r="L27" s="15">
        <f t="shared" si="2"/>
        <v>5568000</v>
      </c>
      <c r="M27" s="15">
        <f t="shared" si="3"/>
        <v>148480000</v>
      </c>
      <c r="N27" s="16">
        <f t="shared" si="4"/>
        <v>187084800</v>
      </c>
      <c r="O27" s="14"/>
      <c r="P27" s="14">
        <v>150.4</v>
      </c>
      <c r="Q27" s="14">
        <v>370</v>
      </c>
      <c r="R27" s="15">
        <v>1</v>
      </c>
      <c r="S27" s="15">
        <v>44</v>
      </c>
      <c r="T27" s="12"/>
      <c r="V27" s="13" t="s">
        <v>52</v>
      </c>
    </row>
    <row r="28" spans="1:22" s="17" customFormat="1" ht="42.75" customHeight="1">
      <c r="A28" s="12">
        <v>20</v>
      </c>
      <c r="B28" s="18" t="s">
        <v>31</v>
      </c>
      <c r="C28" s="12">
        <v>0.5</v>
      </c>
      <c r="D28" s="41"/>
      <c r="E28" s="41"/>
      <c r="F28" s="41"/>
      <c r="G28" s="42"/>
      <c r="H28" s="14">
        <v>24.7</v>
      </c>
      <c r="I28" s="14" t="s">
        <v>61</v>
      </c>
      <c r="J28" s="15">
        <f t="shared" si="0"/>
        <v>1976000</v>
      </c>
      <c r="K28" s="15">
        <f t="shared" si="1"/>
        <v>222300</v>
      </c>
      <c r="L28" s="15">
        <f t="shared" si="2"/>
        <v>370500</v>
      </c>
      <c r="M28" s="15">
        <f t="shared" si="3"/>
        <v>9880000</v>
      </c>
      <c r="N28" s="16">
        <f t="shared" si="4"/>
        <v>12448800</v>
      </c>
      <c r="O28" s="14"/>
      <c r="P28" s="14">
        <v>0</v>
      </c>
      <c r="Q28" s="14">
        <v>698</v>
      </c>
      <c r="R28" s="15">
        <v>1</v>
      </c>
      <c r="S28" s="15">
        <v>78</v>
      </c>
      <c r="T28" s="12"/>
      <c r="V28" s="13"/>
    </row>
    <row r="29" spans="1:22" s="36" customFormat="1" ht="42.75" customHeight="1">
      <c r="A29" s="30">
        <v>21</v>
      </c>
      <c r="B29" s="31" t="s">
        <v>13</v>
      </c>
      <c r="C29" s="30">
        <v>6</v>
      </c>
      <c r="D29" s="41"/>
      <c r="E29" s="41"/>
      <c r="F29" s="41"/>
      <c r="G29" s="42"/>
      <c r="H29" s="32">
        <v>297</v>
      </c>
      <c r="I29" s="14" t="s">
        <v>61</v>
      </c>
      <c r="J29" s="33">
        <f t="shared" si="0"/>
        <v>23760000</v>
      </c>
      <c r="K29" s="15">
        <f t="shared" si="1"/>
        <v>2673000</v>
      </c>
      <c r="L29" s="33">
        <f t="shared" si="2"/>
        <v>4455000</v>
      </c>
      <c r="M29" s="33">
        <f t="shared" si="3"/>
        <v>118800000</v>
      </c>
      <c r="N29" s="34">
        <f t="shared" si="4"/>
        <v>149688000</v>
      </c>
      <c r="O29" s="58" t="s">
        <v>48</v>
      </c>
      <c r="P29" s="32">
        <v>0</v>
      </c>
      <c r="Q29" s="32"/>
      <c r="R29" s="33">
        <v>1</v>
      </c>
      <c r="S29" s="33">
        <v>75</v>
      </c>
      <c r="T29" s="35" t="s">
        <v>36</v>
      </c>
      <c r="V29" s="31" t="s">
        <v>52</v>
      </c>
    </row>
    <row r="30" spans="1:22" s="36" customFormat="1" ht="42.75" customHeight="1">
      <c r="A30" s="30">
        <v>22</v>
      </c>
      <c r="B30" s="31" t="s">
        <v>14</v>
      </c>
      <c r="C30" s="30">
        <v>7</v>
      </c>
      <c r="D30" s="41"/>
      <c r="E30" s="41"/>
      <c r="F30" s="41"/>
      <c r="G30" s="42"/>
      <c r="H30" s="32">
        <v>346.5</v>
      </c>
      <c r="I30" s="14" t="s">
        <v>61</v>
      </c>
      <c r="J30" s="33">
        <f t="shared" si="0"/>
        <v>27720000</v>
      </c>
      <c r="K30" s="15">
        <f t="shared" si="1"/>
        <v>3118500</v>
      </c>
      <c r="L30" s="33">
        <f t="shared" si="2"/>
        <v>5197500</v>
      </c>
      <c r="M30" s="33">
        <f t="shared" si="3"/>
        <v>138600000</v>
      </c>
      <c r="N30" s="34">
        <f t="shared" si="4"/>
        <v>174636000</v>
      </c>
      <c r="O30" s="59"/>
      <c r="P30" s="32">
        <v>150.80000000000001</v>
      </c>
      <c r="Q30" s="32"/>
      <c r="R30" s="33">
        <v>1</v>
      </c>
      <c r="S30" s="33">
        <v>73</v>
      </c>
      <c r="T30" s="30" t="s">
        <v>34</v>
      </c>
      <c r="V30" s="31" t="s">
        <v>52</v>
      </c>
    </row>
    <row r="31" spans="1:22" s="36" customFormat="1" ht="42.75" customHeight="1">
      <c r="A31" s="30">
        <v>23</v>
      </c>
      <c r="B31" s="31" t="s">
        <v>19</v>
      </c>
      <c r="C31" s="30">
        <v>5.5</v>
      </c>
      <c r="D31" s="41"/>
      <c r="E31" s="41"/>
      <c r="F31" s="41"/>
      <c r="G31" s="42"/>
      <c r="H31" s="32">
        <v>272.2</v>
      </c>
      <c r="I31" s="14" t="s">
        <v>61</v>
      </c>
      <c r="J31" s="33">
        <f t="shared" si="0"/>
        <v>21776000</v>
      </c>
      <c r="K31" s="15">
        <f t="shared" si="1"/>
        <v>2449800</v>
      </c>
      <c r="L31" s="33">
        <f t="shared" si="2"/>
        <v>4083000</v>
      </c>
      <c r="M31" s="33">
        <f t="shared" si="3"/>
        <v>108880000</v>
      </c>
      <c r="N31" s="34">
        <f t="shared" si="4"/>
        <v>137188800</v>
      </c>
      <c r="O31" s="59"/>
      <c r="P31" s="32">
        <v>300.2</v>
      </c>
      <c r="Q31" s="32"/>
      <c r="R31" s="33">
        <v>1</v>
      </c>
      <c r="S31" s="33">
        <v>57</v>
      </c>
      <c r="T31" s="30" t="s">
        <v>35</v>
      </c>
      <c r="V31" s="31"/>
    </row>
    <row r="32" spans="1:22" s="36" customFormat="1" ht="118.5" customHeight="1">
      <c r="A32" s="30">
        <v>24</v>
      </c>
      <c r="B32" s="37" t="s">
        <v>67</v>
      </c>
      <c r="C32" s="30">
        <v>6</v>
      </c>
      <c r="D32" s="41"/>
      <c r="E32" s="41"/>
      <c r="F32" s="41"/>
      <c r="G32" s="42"/>
      <c r="H32" s="32">
        <v>297</v>
      </c>
      <c r="I32" s="14" t="s">
        <v>61</v>
      </c>
      <c r="J32" s="33">
        <f t="shared" si="0"/>
        <v>23760000</v>
      </c>
      <c r="K32" s="15">
        <f t="shared" si="1"/>
        <v>2673000</v>
      </c>
      <c r="L32" s="33">
        <f t="shared" si="2"/>
        <v>4455000</v>
      </c>
      <c r="M32" s="33">
        <f t="shared" si="3"/>
        <v>118800000</v>
      </c>
      <c r="N32" s="34">
        <f t="shared" si="4"/>
        <v>149688000</v>
      </c>
      <c r="O32" s="59"/>
      <c r="P32" s="32">
        <v>299.7</v>
      </c>
      <c r="Q32" s="32"/>
      <c r="R32" s="33"/>
      <c r="S32" s="33"/>
      <c r="T32" s="30" t="s">
        <v>51</v>
      </c>
      <c r="V32" s="31"/>
    </row>
    <row r="33" spans="1:22" s="36" customFormat="1" ht="42.75" customHeight="1">
      <c r="A33" s="30">
        <v>25</v>
      </c>
      <c r="B33" s="37" t="s">
        <v>22</v>
      </c>
      <c r="C33" s="30">
        <v>5.5</v>
      </c>
      <c r="D33" s="41"/>
      <c r="E33" s="41"/>
      <c r="F33" s="41"/>
      <c r="G33" s="42"/>
      <c r="H33" s="32">
        <v>272.2</v>
      </c>
      <c r="I33" s="14" t="s">
        <v>61</v>
      </c>
      <c r="J33" s="33">
        <f t="shared" si="0"/>
        <v>21776000</v>
      </c>
      <c r="K33" s="15">
        <f t="shared" si="1"/>
        <v>2449800</v>
      </c>
      <c r="L33" s="33">
        <f t="shared" si="2"/>
        <v>4083000</v>
      </c>
      <c r="M33" s="33">
        <f t="shared" si="3"/>
        <v>108880000</v>
      </c>
      <c r="N33" s="34">
        <f t="shared" si="4"/>
        <v>137188800</v>
      </c>
      <c r="O33" s="59"/>
      <c r="P33" s="32">
        <v>0</v>
      </c>
      <c r="Q33" s="32"/>
      <c r="R33" s="33">
        <v>1</v>
      </c>
      <c r="S33" s="33">
        <v>64</v>
      </c>
      <c r="T33" s="30" t="s">
        <v>37</v>
      </c>
      <c r="V33" s="31"/>
    </row>
    <row r="34" spans="1:22" s="36" customFormat="1" ht="42.75" customHeight="1">
      <c r="A34" s="30">
        <v>26</v>
      </c>
      <c r="B34" s="31" t="s">
        <v>23</v>
      </c>
      <c r="C34" s="30">
        <v>5</v>
      </c>
      <c r="D34" s="41"/>
      <c r="E34" s="41"/>
      <c r="F34" s="41"/>
      <c r="G34" s="42"/>
      <c r="H34" s="32">
        <v>247.5</v>
      </c>
      <c r="I34" s="14" t="s">
        <v>61</v>
      </c>
      <c r="J34" s="33">
        <f t="shared" si="0"/>
        <v>19800000</v>
      </c>
      <c r="K34" s="15">
        <f t="shared" si="1"/>
        <v>2227500</v>
      </c>
      <c r="L34" s="33">
        <f t="shared" si="2"/>
        <v>3712500</v>
      </c>
      <c r="M34" s="33">
        <f t="shared" si="3"/>
        <v>99000000</v>
      </c>
      <c r="N34" s="34">
        <f t="shared" si="4"/>
        <v>124740000</v>
      </c>
      <c r="O34" s="59"/>
      <c r="P34" s="32">
        <v>250.1</v>
      </c>
      <c r="R34" s="33"/>
      <c r="S34" s="33"/>
      <c r="T34" s="30" t="s">
        <v>51</v>
      </c>
      <c r="V34" s="31" t="s">
        <v>52</v>
      </c>
    </row>
    <row r="35" spans="1:22" s="36" customFormat="1" ht="42.75" customHeight="1">
      <c r="A35" s="30">
        <v>27</v>
      </c>
      <c r="B35" s="37" t="s">
        <v>27</v>
      </c>
      <c r="C35" s="30">
        <v>5</v>
      </c>
      <c r="D35" s="41"/>
      <c r="E35" s="41"/>
      <c r="F35" s="41"/>
      <c r="G35" s="42"/>
      <c r="H35" s="32">
        <v>247.5</v>
      </c>
      <c r="I35" s="14" t="s">
        <v>61</v>
      </c>
      <c r="J35" s="33">
        <f t="shared" si="0"/>
        <v>19800000</v>
      </c>
      <c r="K35" s="15">
        <f t="shared" si="1"/>
        <v>2227500</v>
      </c>
      <c r="L35" s="33">
        <f t="shared" si="2"/>
        <v>3712500</v>
      </c>
      <c r="M35" s="33">
        <f t="shared" si="3"/>
        <v>99000000</v>
      </c>
      <c r="N35" s="34">
        <f>SUM(J35:M35)</f>
        <v>124740000</v>
      </c>
      <c r="O35" s="59"/>
      <c r="P35" s="32">
        <v>249.8</v>
      </c>
      <c r="Q35" s="32"/>
      <c r="R35" s="33"/>
      <c r="S35" s="33"/>
      <c r="T35" s="30" t="s">
        <v>51</v>
      </c>
      <c r="V35" s="31" t="s">
        <v>52</v>
      </c>
    </row>
    <row r="36" spans="1:22" s="36" customFormat="1" ht="42.75" customHeight="1">
      <c r="A36" s="30">
        <v>28</v>
      </c>
      <c r="B36" s="37" t="s">
        <v>29</v>
      </c>
      <c r="C36" s="30">
        <v>3</v>
      </c>
      <c r="D36" s="41"/>
      <c r="E36" s="41"/>
      <c r="F36" s="41"/>
      <c r="G36" s="42"/>
      <c r="H36" s="32">
        <v>148.5</v>
      </c>
      <c r="I36" s="14" t="s">
        <v>61</v>
      </c>
      <c r="J36" s="33">
        <f t="shared" si="0"/>
        <v>11880000</v>
      </c>
      <c r="K36" s="15">
        <f t="shared" si="1"/>
        <v>1336500</v>
      </c>
      <c r="L36" s="33">
        <f t="shared" si="2"/>
        <v>2227500</v>
      </c>
      <c r="M36" s="33">
        <f t="shared" si="3"/>
        <v>59400000</v>
      </c>
      <c r="N36" s="34">
        <f t="shared" si="4"/>
        <v>74844000</v>
      </c>
      <c r="O36" s="60"/>
      <c r="P36" s="32">
        <v>150.4</v>
      </c>
      <c r="Q36" s="32"/>
      <c r="R36" s="33"/>
      <c r="S36" s="33"/>
      <c r="T36" s="30" t="s">
        <v>51</v>
      </c>
      <c r="V36" s="31"/>
    </row>
    <row r="37" spans="1:22" s="17" customFormat="1" ht="42.75" customHeight="1">
      <c r="A37" s="12">
        <v>29</v>
      </c>
      <c r="B37" s="18" t="s">
        <v>49</v>
      </c>
      <c r="C37" s="12"/>
      <c r="D37" s="43"/>
      <c r="E37" s="43"/>
      <c r="F37" s="43"/>
      <c r="G37" s="44"/>
      <c r="H37" s="14">
        <f>8994.8-7919.2-300</f>
        <v>775.59999999999945</v>
      </c>
      <c r="I37" s="14" t="s">
        <v>62</v>
      </c>
      <c r="J37" s="14"/>
      <c r="K37" s="14"/>
      <c r="L37" s="14"/>
      <c r="M37" s="14"/>
      <c r="N37" s="16">
        <v>0</v>
      </c>
      <c r="O37" s="14"/>
      <c r="P37" s="14"/>
      <c r="Q37" s="14"/>
      <c r="R37" s="15"/>
      <c r="S37" s="15"/>
      <c r="T37" s="12"/>
      <c r="V37" s="13"/>
    </row>
    <row r="38" spans="1:22" s="17" customFormat="1" ht="32.4" customHeight="1">
      <c r="A38" s="50" t="s">
        <v>2</v>
      </c>
      <c r="B38" s="51"/>
      <c r="C38" s="11">
        <f>SUM(C9:C36)</f>
        <v>160</v>
      </c>
      <c r="D38" s="19"/>
      <c r="E38" s="19"/>
      <c r="F38" s="19"/>
      <c r="G38" s="19"/>
      <c r="H38" s="19">
        <f>SUM(H9:H37)</f>
        <v>8694.7999999999993</v>
      </c>
      <c r="I38" s="19"/>
      <c r="J38" s="16">
        <f t="shared" ref="J38:N38" si="5">SUM(J9:J37)</f>
        <v>633536000</v>
      </c>
      <c r="K38" s="16">
        <f t="shared" si="5"/>
        <v>71272800</v>
      </c>
      <c r="L38" s="16">
        <f t="shared" si="5"/>
        <v>118788000</v>
      </c>
      <c r="M38" s="16">
        <f t="shared" si="5"/>
        <v>3167680000</v>
      </c>
      <c r="N38" s="16">
        <f t="shared" si="5"/>
        <v>3991276800</v>
      </c>
      <c r="O38" s="19"/>
      <c r="P38" s="19">
        <f>SUM(P9:P28)</f>
        <v>5291.0999999999995</v>
      </c>
      <c r="Q38" s="19">
        <f>SUM(Q9:Q28)</f>
        <v>5988</v>
      </c>
      <c r="R38" s="19"/>
      <c r="S38" s="19"/>
      <c r="T38" s="12"/>
      <c r="V38" s="13"/>
    </row>
    <row r="39" spans="1:22" s="20" customFormat="1">
      <c r="A39" s="28"/>
      <c r="C39" s="21"/>
      <c r="D39" s="21"/>
      <c r="E39" s="21"/>
      <c r="F39" s="21"/>
      <c r="G39" s="21"/>
      <c r="H39" s="22"/>
      <c r="I39" s="22"/>
      <c r="J39" s="21"/>
      <c r="K39" s="21"/>
      <c r="L39" s="21"/>
      <c r="M39" s="21"/>
      <c r="N39" s="21"/>
      <c r="O39" s="21"/>
      <c r="P39" s="21"/>
      <c r="Q39" s="21"/>
      <c r="R39" s="21"/>
      <c r="S39" s="21"/>
      <c r="T39" s="28"/>
    </row>
    <row r="41" spans="1:22" s="45" customFormat="1" ht="13.8">
      <c r="J41" s="46" t="s">
        <v>71</v>
      </c>
      <c r="L41" s="49">
        <f>SUM(L44:L48)</f>
        <v>4071102300</v>
      </c>
      <c r="M41" s="46" t="s">
        <v>72</v>
      </c>
    </row>
    <row r="42" spans="1:22" s="45" customFormat="1" ht="13.8">
      <c r="J42" s="48" t="s">
        <v>81</v>
      </c>
    </row>
    <row r="43" spans="1:22" s="45" customFormat="1" ht="13.8">
      <c r="J43" s="45" t="s">
        <v>73</v>
      </c>
    </row>
    <row r="44" spans="1:22" s="45" customFormat="1" ht="13.8">
      <c r="J44" s="45" t="s">
        <v>74</v>
      </c>
      <c r="L44" s="47">
        <f>J38</f>
        <v>633536000</v>
      </c>
      <c r="M44" s="45" t="s">
        <v>72</v>
      </c>
    </row>
    <row r="45" spans="1:22" s="45" customFormat="1" ht="13.8">
      <c r="J45" s="45" t="s">
        <v>76</v>
      </c>
      <c r="L45" s="47">
        <f>K38</f>
        <v>71272800</v>
      </c>
      <c r="M45" s="45" t="s">
        <v>72</v>
      </c>
    </row>
    <row r="46" spans="1:22" s="45" customFormat="1" ht="13.8">
      <c r="J46" s="45" t="s">
        <v>42</v>
      </c>
      <c r="L46" s="47">
        <f>L38</f>
        <v>118788000</v>
      </c>
      <c r="M46" s="45" t="s">
        <v>72</v>
      </c>
    </row>
    <row r="47" spans="1:22" s="45" customFormat="1" ht="13.8">
      <c r="J47" s="45" t="s">
        <v>43</v>
      </c>
      <c r="L47" s="47">
        <f>M38</f>
        <v>3167680000</v>
      </c>
      <c r="M47" s="45" t="s">
        <v>72</v>
      </c>
    </row>
    <row r="48" spans="1:22" s="45" customFormat="1" ht="13.8">
      <c r="J48" s="45" t="s">
        <v>75</v>
      </c>
      <c r="L48" s="47">
        <f>ROUND(N38*2%,-2)</f>
        <v>79825500</v>
      </c>
      <c r="M48" s="45" t="s">
        <v>72</v>
      </c>
    </row>
  </sheetData>
  <autoFilter ref="A8:V38"/>
  <mergeCells count="20">
    <mergeCell ref="A1:O1"/>
    <mergeCell ref="A2:O2"/>
    <mergeCell ref="Q4:S6"/>
    <mergeCell ref="T4:T7"/>
    <mergeCell ref="A3:N3"/>
    <mergeCell ref="F4:F7"/>
    <mergeCell ref="V4:V7"/>
    <mergeCell ref="H4:H7"/>
    <mergeCell ref="N4:N7"/>
    <mergeCell ref="O4:O7"/>
    <mergeCell ref="G4:G7"/>
    <mergeCell ref="A38:B38"/>
    <mergeCell ref="A4:A7"/>
    <mergeCell ref="B4:B7"/>
    <mergeCell ref="C4:C7"/>
    <mergeCell ref="P4:P7"/>
    <mergeCell ref="D4:D7"/>
    <mergeCell ref="E4:E7"/>
    <mergeCell ref="O29:O36"/>
    <mergeCell ref="I4:I7"/>
  </mergeCells>
  <pageMargins left="0.26" right="0" top="0.22" bottom="0.17" header="0.21" footer="0.17"/>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Chỉ sâu Hưng Đạo</vt:lpstr>
      <vt:lpstr>'Chỉ sâu Hưng Đạo'!Print_Titles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HB</cp:lastModifiedBy>
  <cp:lastPrinted>2026-07-20T07:42:10Z</cp:lastPrinted>
  <dcterms:created xsi:type="dcterms:W3CDTF">2026-06-01T06:51:55Z</dcterms:created>
  <dcterms:modified xsi:type="dcterms:W3CDTF">2026-07-20T11:08:12Z</dcterms:modified>
</cp:coreProperties>
</file>